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24" sheetId="1" r:id="rId1"/>
  </sheets>
  <externalReferences>
    <externalReference r:id="rId2"/>
  </externalReferences>
  <definedNames>
    <definedName name="Z_6E36EA37_049E_4FAE_B719_2847CD16F858_.wvu.Cols" localSheetId="0" hidden="1">'Козловская 24'!#REF!,'Козловская 24'!#REF!</definedName>
    <definedName name="Z_6E36EA37_049E_4FAE_B719_2847CD16F858_.wvu.Rows" localSheetId="0" hidden="1">'Козловская 24'!$42:$45</definedName>
    <definedName name="Z_73C0D023_21BD_4441_8EFA_957546C15799_.wvu.Cols" localSheetId="0" hidden="1">'Козловская 24'!#REF!,'Козловская 24'!#REF!</definedName>
    <definedName name="Z_73C0D023_21BD_4441_8EFA_957546C15799_.wvu.Rows" localSheetId="0" hidden="1">'Козловская 24'!$42:$45</definedName>
    <definedName name="_xlnm.Print_Area" localSheetId="0">'Козловская 24'!$A$1:$G$60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15" i="1"/>
  <c r="G15" i="1"/>
  <c r="E15" i="1"/>
  <c r="G9" i="1"/>
  <c r="F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<sst xmlns="http://schemas.openxmlformats.org/spreadsheetml/2006/main" count="62" uniqueCount="53">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</sst>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0">
          <cell r="W50">
            <v>4845.3515004266683</v>
          </cell>
          <cell r="X50">
            <v>985.30436505060129</v>
          </cell>
          <cell r="Y50">
            <v>3452.6286</v>
          </cell>
          <cell r="AA50">
            <v>0</v>
          </cell>
          <cell r="AI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X50">
            <v>9810.7406490761587</v>
          </cell>
          <cell r="BB50">
            <v>0</v>
          </cell>
          <cell r="BC50">
            <v>451.363</v>
          </cell>
          <cell r="BD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CN50">
            <v>1308.0722726461595</v>
          </cell>
          <cell r="CO50">
            <v>269.00971234771777</v>
          </cell>
          <cell r="CP50">
            <v>0</v>
          </cell>
          <cell r="DE50">
            <v>1200.6690928035368</v>
          </cell>
          <cell r="DS50">
            <v>15225.910243050792</v>
          </cell>
          <cell r="DT50">
            <v>3107.597182272375</v>
          </cell>
          <cell r="DU50">
            <v>1741.0146</v>
          </cell>
          <cell r="EC50">
            <v>0</v>
          </cell>
          <cell r="EL50">
            <v>14675.621054159565</v>
          </cell>
          <cell r="EU50">
            <v>22124.659012192948</v>
          </cell>
          <cell r="EV50">
            <v>4457.6974680715566</v>
          </cell>
          <cell r="EW50">
            <v>336.38580000000002</v>
          </cell>
          <cell r="FH50">
            <v>17895.438500242228</v>
          </cell>
          <cell r="FM50">
            <v>4790.065968830002</v>
          </cell>
          <cell r="FN50">
            <v>1442.0605205897136</v>
          </cell>
          <cell r="FO50">
            <v>0</v>
          </cell>
          <cell r="FU50">
            <v>3670.4918497159174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52</v>
      </c>
      <c r="F6" s="36" t="s">
        <v>39</v>
      </c>
      <c r="G6" s="36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293209.78999999998</v>
      </c>
      <c r="F9" s="16">
        <f>SUM(F10:F14)</f>
        <v>328204.42999999993</v>
      </c>
      <c r="G9" s="16">
        <f>SUM(G10:G14)</f>
        <v>123273.94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159250.73000000001</v>
      </c>
      <c r="F10" s="17">
        <v>185822.87</v>
      </c>
      <c r="G10" s="17">
        <v>71044.350000000006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7"/>
    </row>
    <row r="12" spans="1:7" ht="13.9" customHeight="1" x14ac:dyDescent="0.25">
      <c r="A12" s="72" t="s">
        <v>11</v>
      </c>
      <c r="B12" s="73"/>
      <c r="C12" s="73"/>
      <c r="D12" s="74"/>
      <c r="E12" s="17">
        <v>25709.62</v>
      </c>
      <c r="F12" s="17">
        <v>25501.86</v>
      </c>
      <c r="G12" s="17">
        <v>8673.9500000000007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53294.49</v>
      </c>
      <c r="F13" s="17">
        <v>51709.42</v>
      </c>
      <c r="G13" s="17">
        <v>13838.39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54954.95</v>
      </c>
      <c r="F14" s="17">
        <v>65170.28</v>
      </c>
      <c r="G14" s="17">
        <v>29717.25</v>
      </c>
    </row>
    <row r="15" spans="1:7" ht="15.75" x14ac:dyDescent="0.25">
      <c r="A15" s="75" t="s">
        <v>41</v>
      </c>
      <c r="B15" s="76"/>
      <c r="C15" s="76"/>
      <c r="D15" s="77"/>
      <c r="E15" s="33">
        <f>SUM(E16:E19)</f>
        <v>83643.5</v>
      </c>
      <c r="F15" s="33">
        <f t="shared" ref="F15:G15" si="0">SUM(F16:F19)</f>
        <v>100969.70000000001</v>
      </c>
      <c r="G15" s="33">
        <f t="shared" si="0"/>
        <v>32706.06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75102.55</v>
      </c>
      <c r="F16" s="17">
        <v>93202.63</v>
      </c>
      <c r="G16" s="17">
        <v>31932.18</v>
      </c>
    </row>
    <row r="17" spans="1:9" ht="15.75" x14ac:dyDescent="0.25">
      <c r="A17" s="65" t="s">
        <v>46</v>
      </c>
      <c r="B17" s="65"/>
      <c r="C17" s="65"/>
      <c r="D17" s="65"/>
      <c r="E17" s="17">
        <v>347.79</v>
      </c>
      <c r="F17" s="17">
        <v>327.77</v>
      </c>
      <c r="G17" s="17">
        <v>20.02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7"/>
    </row>
    <row r="19" spans="1:9" ht="15.75" x14ac:dyDescent="0.25">
      <c r="A19" s="65" t="s">
        <v>48</v>
      </c>
      <c r="B19" s="65"/>
      <c r="C19" s="65"/>
      <c r="D19" s="65"/>
      <c r="E19" s="17">
        <v>8193.16</v>
      </c>
      <c r="F19" s="17">
        <v>7439.3</v>
      </c>
      <c r="G19" s="17">
        <v>753.86</v>
      </c>
    </row>
    <row r="20" spans="1:9" ht="15.75" x14ac:dyDescent="0.25">
      <c r="A20" s="64" t="s">
        <v>14</v>
      </c>
      <c r="B20" s="64"/>
      <c r="C20" s="64"/>
      <c r="D20" s="64"/>
      <c r="E20" s="33">
        <f>E21</f>
        <v>997.92</v>
      </c>
      <c r="F20" s="33">
        <f t="shared" ref="F20:G20" si="1">F21</f>
        <v>1285.57</v>
      </c>
      <c r="G20" s="33">
        <f t="shared" si="1"/>
        <v>243.97</v>
      </c>
    </row>
    <row r="21" spans="1:9" ht="15.75" x14ac:dyDescent="0.25">
      <c r="A21" s="65" t="s">
        <v>15</v>
      </c>
      <c r="B21" s="65"/>
      <c r="C21" s="65"/>
      <c r="D21" s="65"/>
      <c r="E21" s="17">
        <v>997.92</v>
      </c>
      <c r="F21" s="17">
        <v>1285.57</v>
      </c>
      <c r="G21" s="17">
        <v>243.97</v>
      </c>
    </row>
    <row r="22" spans="1:9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9" ht="15.75" x14ac:dyDescent="0.25">
      <c r="A23" s="22" t="s">
        <v>42</v>
      </c>
      <c r="B23" s="22"/>
      <c r="C23" s="22"/>
      <c r="D23" s="22"/>
      <c r="E23" s="23"/>
      <c r="F23" s="13"/>
    </row>
    <row r="24" spans="1:9" ht="15.75" x14ac:dyDescent="0.25">
      <c r="A24" s="37" t="s">
        <v>44</v>
      </c>
      <c r="B24" s="37"/>
      <c r="C24" s="37"/>
      <c r="D24" s="37"/>
      <c r="E24" s="37"/>
      <c r="F24" s="17">
        <v>-302285.65760000004</v>
      </c>
      <c r="G24" s="18"/>
      <c r="I24" s="27"/>
    </row>
    <row r="25" spans="1:9" ht="15.75" customHeight="1" x14ac:dyDescent="0.2">
      <c r="A25" s="58" t="s">
        <v>30</v>
      </c>
      <c r="B25" s="59"/>
      <c r="C25" s="59"/>
      <c r="D25" s="59"/>
      <c r="E25" s="60"/>
      <c r="F25" s="49">
        <f>SUM(F27:F31)</f>
        <v>19094.025114553428</v>
      </c>
      <c r="I25" s="27"/>
    </row>
    <row r="26" spans="1:9" ht="28.5" customHeight="1" x14ac:dyDescent="0.2">
      <c r="A26" s="61"/>
      <c r="B26" s="62"/>
      <c r="C26" s="62"/>
      <c r="D26" s="62"/>
      <c r="E26" s="63"/>
      <c r="F26" s="50"/>
      <c r="I26" s="27"/>
    </row>
    <row r="27" spans="1:9" ht="15.75" hidden="1" x14ac:dyDescent="0.25">
      <c r="A27" s="35" t="s">
        <v>16</v>
      </c>
      <c r="B27" s="47"/>
      <c r="C27" s="47"/>
      <c r="D27" s="47"/>
      <c r="E27" s="48"/>
      <c r="F27" s="24">
        <f>'[1]свод за год'!W50</f>
        <v>4845.3515004266683</v>
      </c>
      <c r="I27" s="27"/>
    </row>
    <row r="28" spans="1:9" ht="15.75" hidden="1" x14ac:dyDescent="0.25">
      <c r="A28" s="35" t="s">
        <v>31</v>
      </c>
      <c r="B28" s="47"/>
      <c r="C28" s="47"/>
      <c r="D28" s="47"/>
      <c r="E28" s="48"/>
      <c r="F28" s="24">
        <f>'[1]свод за год'!X50</f>
        <v>985.30436505060129</v>
      </c>
      <c r="I28" s="27"/>
    </row>
    <row r="29" spans="1:9" ht="15.75" hidden="1" x14ac:dyDescent="0.25">
      <c r="A29" s="35" t="s">
        <v>18</v>
      </c>
      <c r="B29" s="47"/>
      <c r="C29" s="47"/>
      <c r="D29" s="47"/>
      <c r="E29" s="48"/>
      <c r="F29" s="24">
        <f>'[1]свод за год'!Y50</f>
        <v>3452.6286</v>
      </c>
      <c r="I29" s="27"/>
    </row>
    <row r="30" spans="1:9" ht="15.75" hidden="1" x14ac:dyDescent="0.25">
      <c r="A30" s="35" t="s">
        <v>19</v>
      </c>
      <c r="B30" s="47"/>
      <c r="C30" s="47"/>
      <c r="D30" s="47"/>
      <c r="E30" s="48"/>
      <c r="F30" s="24">
        <f>'[1]свод за год'!AA50+'[1]свод за год'!AI50+'[1]свод за год'!AL50+'[1]свод за год'!AO50+'[1]свод за год'!AP50+'[1]свод за год'!AQ50</f>
        <v>0</v>
      </c>
      <c r="I30" s="27"/>
    </row>
    <row r="31" spans="1:9" ht="36.75" hidden="1" customHeight="1" x14ac:dyDescent="0.25">
      <c r="A31" s="38" t="s">
        <v>32</v>
      </c>
      <c r="B31" s="56"/>
      <c r="C31" s="56"/>
      <c r="D31" s="56"/>
      <c r="E31" s="57"/>
      <c r="F31" s="24">
        <f>'[1]свод за год'!AX50</f>
        <v>9810.7406490761587</v>
      </c>
      <c r="I31" s="27"/>
    </row>
    <row r="32" spans="1:9" ht="15.75" customHeight="1" x14ac:dyDescent="0.2">
      <c r="A32" s="58" t="s">
        <v>33</v>
      </c>
      <c r="B32" s="59"/>
      <c r="C32" s="59"/>
      <c r="D32" s="59"/>
      <c r="E32" s="60"/>
      <c r="F32" s="49">
        <f>SUM(F34:F38)+2420</f>
        <v>39947.894157280149</v>
      </c>
      <c r="I32" s="27"/>
    </row>
    <row r="33" spans="1:10" ht="33" customHeight="1" x14ac:dyDescent="0.2">
      <c r="A33" s="61"/>
      <c r="B33" s="62"/>
      <c r="C33" s="62"/>
      <c r="D33" s="62"/>
      <c r="E33" s="63"/>
      <c r="F33" s="50"/>
      <c r="I33" s="27"/>
    </row>
    <row r="34" spans="1:10" ht="15.75" hidden="1" x14ac:dyDescent="0.25">
      <c r="A34" s="34" t="s">
        <v>16</v>
      </c>
      <c r="B34" s="34"/>
      <c r="C34" s="34"/>
      <c r="D34" s="34"/>
      <c r="E34" s="34"/>
      <c r="F34" s="24">
        <f>'[1]свод за год'!CN50+'[1]свод за год'!DS50</f>
        <v>16533.982515696953</v>
      </c>
      <c r="I34" s="27"/>
    </row>
    <row r="35" spans="1:10" ht="15.75" hidden="1" x14ac:dyDescent="0.25">
      <c r="A35" s="34" t="s">
        <v>31</v>
      </c>
      <c r="B35" s="34"/>
      <c r="C35" s="34"/>
      <c r="D35" s="34"/>
      <c r="E35" s="34"/>
      <c r="F35" s="24">
        <f>'[1]свод за год'!CO50+'[1]свод за год'!DT50</f>
        <v>3376.6068946200926</v>
      </c>
      <c r="I35" s="27"/>
    </row>
    <row r="36" spans="1:10" ht="15.75" hidden="1" x14ac:dyDescent="0.25">
      <c r="A36" s="34" t="s">
        <v>18</v>
      </c>
      <c r="B36" s="34"/>
      <c r="C36" s="34"/>
      <c r="D36" s="34"/>
      <c r="E36" s="34"/>
      <c r="F36" s="24">
        <f>'[1]свод за год'!CP50+'[1]свод за год'!DU50</f>
        <v>1741.0146</v>
      </c>
      <c r="I36" s="27"/>
    </row>
    <row r="37" spans="1:10" ht="15.75" hidden="1" x14ac:dyDescent="0.25">
      <c r="A37" s="34" t="s">
        <v>19</v>
      </c>
      <c r="B37" s="34"/>
      <c r="C37" s="34"/>
      <c r="D37" s="34"/>
      <c r="E37" s="34"/>
      <c r="F37" s="24">
        <f>'[1]свод за год'!AK50+'[1]свод за год'!AM50+'[1]свод за год'!AN50+'[1]свод за год'!BD50+'[1]свод за год'!EC50</f>
        <v>0</v>
      </c>
      <c r="I37" s="27"/>
    </row>
    <row r="38" spans="1:10" ht="39.75" hidden="1" customHeight="1" x14ac:dyDescent="0.25">
      <c r="A38" s="38" t="s">
        <v>34</v>
      </c>
      <c r="B38" s="39"/>
      <c r="C38" s="39"/>
      <c r="D38" s="39"/>
      <c r="E38" s="40"/>
      <c r="F38" s="24">
        <f>'[1]свод за год'!DE50+'[1]свод за год'!EL50</f>
        <v>15876.290146963102</v>
      </c>
      <c r="I38" s="27"/>
      <c r="J38" s="27"/>
    </row>
    <row r="39" spans="1:10" ht="32.450000000000003" customHeight="1" x14ac:dyDescent="0.25">
      <c r="A39" s="41" t="s">
        <v>35</v>
      </c>
      <c r="B39" s="42"/>
      <c r="C39" s="42"/>
      <c r="D39" s="42"/>
      <c r="E39" s="43"/>
      <c r="F39" s="25">
        <f>SUM(F40:F48)+12206.91</f>
        <v>67375.072119642369</v>
      </c>
      <c r="I39" s="27"/>
    </row>
    <row r="40" spans="1:10" ht="15.75" hidden="1" x14ac:dyDescent="0.25">
      <c r="A40" s="44" t="s">
        <v>20</v>
      </c>
      <c r="B40" s="45"/>
      <c r="C40" s="45"/>
      <c r="D40" s="45"/>
      <c r="E40" s="46"/>
      <c r="F40" s="24">
        <f>'[1]свод за год'!EU50+'[1]свод за год'!FM50</f>
        <v>26914.724981022948</v>
      </c>
      <c r="I40" s="27"/>
    </row>
    <row r="41" spans="1:10" ht="15.75" hidden="1" x14ac:dyDescent="0.25">
      <c r="A41" s="35" t="s">
        <v>31</v>
      </c>
      <c r="B41" s="47"/>
      <c r="C41" s="47"/>
      <c r="D41" s="47"/>
      <c r="E41" s="47"/>
      <c r="F41" s="24">
        <f>'[1]свод за год'!EV50+'[1]свод за год'!FN50</f>
        <v>5899.7579886612702</v>
      </c>
      <c r="I41" s="27"/>
    </row>
    <row r="42" spans="1:10" ht="15.6" hidden="1" customHeight="1" x14ac:dyDescent="0.25">
      <c r="A42" s="34" t="s">
        <v>21</v>
      </c>
      <c r="B42" s="34"/>
      <c r="C42" s="34"/>
      <c r="D42" s="34"/>
      <c r="E42" s="35"/>
      <c r="F42" s="24"/>
      <c r="I42" s="27"/>
    </row>
    <row r="43" spans="1:10" ht="15.6" hidden="1" customHeight="1" x14ac:dyDescent="0.25">
      <c r="A43" s="35" t="s">
        <v>17</v>
      </c>
      <c r="B43" s="47"/>
      <c r="C43" s="47"/>
      <c r="D43" s="47"/>
      <c r="E43" s="47"/>
      <c r="F43" s="24"/>
      <c r="I43" s="27"/>
    </row>
    <row r="44" spans="1:10" ht="15.6" hidden="1" customHeight="1" x14ac:dyDescent="0.25">
      <c r="A44" s="34" t="s">
        <v>22</v>
      </c>
      <c r="B44" s="34"/>
      <c r="C44" s="34"/>
      <c r="D44" s="34"/>
      <c r="E44" s="35"/>
      <c r="F44" s="24"/>
      <c r="I44" s="27"/>
    </row>
    <row r="45" spans="1:10" ht="15.6" hidden="1" customHeight="1" x14ac:dyDescent="0.25">
      <c r="A45" s="35" t="s">
        <v>17</v>
      </c>
      <c r="B45" s="47"/>
      <c r="C45" s="47"/>
      <c r="D45" s="47"/>
      <c r="E45" s="47"/>
      <c r="F45" s="24"/>
      <c r="I45" s="27"/>
    </row>
    <row r="46" spans="1:10" ht="15.75" hidden="1" x14ac:dyDescent="0.25">
      <c r="A46" s="34" t="s">
        <v>18</v>
      </c>
      <c r="B46" s="34"/>
      <c r="C46" s="34"/>
      <c r="D46" s="34"/>
      <c r="E46" s="35"/>
      <c r="F46" s="24">
        <f>'[1]свод за год'!EW50+'[1]свод за год'!FO50</f>
        <v>336.38580000000002</v>
      </c>
      <c r="I46" s="27"/>
    </row>
    <row r="47" spans="1:10" ht="15.75" hidden="1" x14ac:dyDescent="0.25">
      <c r="A47" s="35" t="s">
        <v>19</v>
      </c>
      <c r="B47" s="47"/>
      <c r="C47" s="47"/>
      <c r="D47" s="47"/>
      <c r="E47" s="47"/>
      <c r="F47" s="24">
        <f>'[1]свод за год'!BB50+'[1]свод за год'!BC50+'[1]свод за год'!BN50+'[1]свод за год'!BO50+'[1]свод за год'!BP50+'[1]свод за год'!BQ50</f>
        <v>451.363</v>
      </c>
      <c r="I47" s="27"/>
    </row>
    <row r="48" spans="1:10" ht="43.5" hidden="1" customHeight="1" x14ac:dyDescent="0.25">
      <c r="A48" s="38" t="s">
        <v>36</v>
      </c>
      <c r="B48" s="39"/>
      <c r="C48" s="39"/>
      <c r="D48" s="39"/>
      <c r="E48" s="40"/>
      <c r="F48" s="24">
        <f>'[1]свод за год'!FH50+'[1]свод за год'!FU50</f>
        <v>21565.930349958144</v>
      </c>
      <c r="I48" s="27"/>
    </row>
    <row r="49" spans="1:12" ht="15.6" hidden="1" customHeight="1" x14ac:dyDescent="0.25">
      <c r="A49" s="41" t="s">
        <v>37</v>
      </c>
      <c r="B49" s="47"/>
      <c r="C49" s="47"/>
      <c r="D49" s="47"/>
      <c r="E49" s="48"/>
      <c r="F49" s="31"/>
      <c r="I49" s="27"/>
    </row>
    <row r="50" spans="1:12" ht="15.75" x14ac:dyDescent="0.25">
      <c r="A50" s="52" t="s">
        <v>49</v>
      </c>
      <c r="B50" s="53"/>
      <c r="C50" s="53"/>
      <c r="D50" s="53"/>
      <c r="E50" s="54"/>
      <c r="F50" s="25">
        <f>F25+F32+F39+F49</f>
        <v>126416.99139147595</v>
      </c>
      <c r="I50" s="27"/>
    </row>
    <row r="51" spans="1:12" ht="15.75" x14ac:dyDescent="0.25">
      <c r="A51" s="30" t="s">
        <v>50</v>
      </c>
      <c r="B51" s="29"/>
      <c r="C51" s="29"/>
      <c r="D51" s="29"/>
      <c r="E51" s="29"/>
      <c r="F51" s="25">
        <f>F52+F53+F54</f>
        <v>16206.59</v>
      </c>
      <c r="I51" s="27"/>
      <c r="K51" s="27"/>
      <c r="L51" s="27"/>
    </row>
    <row r="52" spans="1:12" ht="15.75" x14ac:dyDescent="0.25">
      <c r="A52" s="35" t="s">
        <v>23</v>
      </c>
      <c r="B52" s="47"/>
      <c r="C52" s="47"/>
      <c r="D52" s="47"/>
      <c r="E52" s="47"/>
      <c r="F52" s="24">
        <v>9870.48</v>
      </c>
      <c r="I52" s="27"/>
    </row>
    <row r="53" spans="1:12" ht="15.75" x14ac:dyDescent="0.25">
      <c r="A53" s="35" t="s">
        <v>24</v>
      </c>
      <c r="B53" s="47"/>
      <c r="C53" s="47"/>
      <c r="D53" s="47"/>
      <c r="E53" s="47"/>
      <c r="F53" s="24">
        <v>6336.11</v>
      </c>
      <c r="I53" s="27"/>
    </row>
    <row r="54" spans="1:12" ht="18" hidden="1" customHeight="1" x14ac:dyDescent="0.25">
      <c r="A54" s="44" t="s">
        <v>25</v>
      </c>
      <c r="B54" s="45"/>
      <c r="C54" s="45"/>
      <c r="D54" s="45"/>
      <c r="E54" s="46"/>
      <c r="F54" s="24">
        <v>0</v>
      </c>
      <c r="I54" s="27"/>
    </row>
    <row r="55" spans="1:12" ht="15.75" x14ac:dyDescent="0.25">
      <c r="A55" s="55" t="s">
        <v>51</v>
      </c>
      <c r="B55" s="55"/>
      <c r="C55" s="55"/>
      <c r="D55" s="55"/>
      <c r="E55" s="55"/>
      <c r="F55" s="25">
        <f>F50+F51</f>
        <v>142623.58139147595</v>
      </c>
      <c r="H55" s="27"/>
      <c r="I55" s="27"/>
    </row>
    <row r="56" spans="1:12" ht="15.75" x14ac:dyDescent="0.25">
      <c r="A56" s="37" t="s">
        <v>26</v>
      </c>
      <c r="B56" s="37"/>
      <c r="C56" s="37"/>
      <c r="D56" s="37"/>
      <c r="E56" s="37"/>
      <c r="F56" s="26">
        <f>E16</f>
        <v>75102.55</v>
      </c>
      <c r="I56" s="27"/>
    </row>
    <row r="57" spans="1:12" ht="15.75" x14ac:dyDescent="0.25">
      <c r="A57" s="37" t="s">
        <v>27</v>
      </c>
      <c r="B57" s="37"/>
      <c r="C57" s="37"/>
      <c r="D57" s="37"/>
      <c r="E57" s="37"/>
      <c r="F57" s="25">
        <f>F16</f>
        <v>93202.63</v>
      </c>
      <c r="H57" s="27"/>
      <c r="I57" s="27"/>
    </row>
    <row r="58" spans="1:12" ht="15.75" x14ac:dyDescent="0.25">
      <c r="A58" s="51" t="s">
        <v>28</v>
      </c>
      <c r="B58" s="51"/>
      <c r="C58" s="51"/>
      <c r="D58" s="51"/>
      <c r="E58" s="51"/>
      <c r="F58" s="25">
        <f>F24+F56-F55</f>
        <v>-369806.68899147597</v>
      </c>
      <c r="H58" s="27"/>
      <c r="I58" s="27"/>
    </row>
    <row r="60" spans="1:12" x14ac:dyDescent="0.2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24</vt:lpstr>
      <vt:lpstr>'Козловская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2018-04-11T11:21:48Z</cp:lastPrinted>
  <dcterms:created xsi:type="dcterms:W3CDTF">2013-05-24T09:13:10Z</dcterms:created>
  <dcterms:modified xsi:type="dcterms:W3CDTF">2018-04-11T11:22:27Z</dcterms:modified>
</cp:coreProperties>
</file>